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6" sheetId="1" r:id="rId1"/>
  </sheets>
  <externalReferences>
    <externalReference r:id="rId2"/>
  </externalReferences>
  <definedNames>
    <definedName name="Z_6E36EA37_049E_4FAE_B719_2847CD16F858_.wvu.Cols" localSheetId="0" hidden="1">Рост.6!$F:$H,Рост.6!$L:$O</definedName>
    <definedName name="Z_6E36EA37_049E_4FAE_B719_2847CD16F858_.wvu.Rows" localSheetId="0" hidden="1">Рост.6!$42:$45</definedName>
    <definedName name="Z_73C0D023_21BD_4441_8EFA_957546C15799_.wvu.Cols" localSheetId="0" hidden="1">Рост.6!$F:$H,Рост.6!$L:$O</definedName>
    <definedName name="Z_73C0D023_21BD_4441_8EFA_957546C15799_.wvu.Rows" localSheetId="0" hidden="1">Рост.6!$42:$45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N50" s="1"/>
  <c r="N54" s="1"/>
  <c r="N57" s="1"/>
  <c r="L25"/>
  <c r="L50" s="1"/>
  <c r="L54" s="1"/>
  <c r="L57" s="1"/>
  <c r="G24"/>
  <c r="I56"/>
  <c r="E3"/>
  <c r="F50" l="1"/>
  <c r="O39"/>
  <c r="O50" s="1"/>
  <c r="O54" s="1"/>
  <c r="O57" s="1"/>
  <c r="G33"/>
  <c r="H33" s="1"/>
  <c r="F54"/>
  <c r="F57" s="1"/>
  <c r="G49"/>
  <c r="H49" s="1"/>
  <c r="I25"/>
  <c r="I50" s="1"/>
  <c r="I54" s="1"/>
  <c r="I57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<sst xmlns="http://schemas.openxmlformats.org/spreadsheetml/2006/main" count="65" uniqueCount="54">
  <si>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ул.Ростовская,6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</si>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</sst>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3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5764.91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5764.91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1580948.52</v>
      </c>
      <c r="F10" s="25"/>
      <c r="G10" s="23"/>
      <c r="H10" s="23"/>
      <c r="I10" s="25">
        <v>1573067.26</v>
      </c>
      <c r="J10" s="26">
        <v>229336.95999999999</v>
      </c>
    </row>
    <row r="11" spans="1:10" ht="14.45" customHeight="1">
      <c r="A11" s="93" t="s">
        <v>14</v>
      </c>
      <c r="B11" s="94"/>
      <c r="C11" s="94"/>
      <c r="D11" s="95"/>
      <c r="E11" s="25">
        <v>699043.71</v>
      </c>
      <c r="F11" s="25"/>
      <c r="G11" s="23"/>
      <c r="H11" s="23"/>
      <c r="I11" s="25">
        <v>669750.66</v>
      </c>
      <c r="J11" s="26">
        <v>113869.46</v>
      </c>
    </row>
    <row r="12" spans="1:10" ht="13.9" customHeight="1">
      <c r="A12" s="93" t="s">
        <v>15</v>
      </c>
      <c r="B12" s="94"/>
      <c r="C12" s="94"/>
      <c r="D12" s="95"/>
      <c r="E12" s="25">
        <v>206901.97</v>
      </c>
      <c r="F12" s="25"/>
      <c r="G12" s="23"/>
      <c r="H12" s="23"/>
      <c r="I12" s="25">
        <v>209034.23999999999</v>
      </c>
      <c r="J12" s="26">
        <v>32060.81</v>
      </c>
    </row>
    <row r="13" spans="1:10" ht="14.25" customHeight="1">
      <c r="A13" s="93" t="s">
        <v>16</v>
      </c>
      <c r="B13" s="94"/>
      <c r="C13" s="94"/>
      <c r="D13" s="95"/>
      <c r="E13" s="25">
        <v>180708.79</v>
      </c>
      <c r="F13" s="25"/>
      <c r="G13" s="23"/>
      <c r="H13" s="23"/>
      <c r="I13" s="25">
        <v>180895.18</v>
      </c>
      <c r="J13" s="26">
        <v>27790.23</v>
      </c>
    </row>
    <row r="14" spans="1:10" ht="14.45" customHeight="1">
      <c r="A14" s="86" t="s">
        <v>17</v>
      </c>
      <c r="B14" s="86"/>
      <c r="C14" s="86"/>
      <c r="D14" s="86"/>
      <c r="E14" s="25">
        <v>628303.9</v>
      </c>
      <c r="F14" s="25"/>
      <c r="G14" s="23"/>
      <c r="H14" s="23"/>
      <c r="I14" s="25">
        <v>618180.4</v>
      </c>
      <c r="J14" s="26">
        <v>86672.91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7.25" customHeight="1">
      <c r="A16" s="99" t="s">
        <v>19</v>
      </c>
      <c r="B16" s="100"/>
      <c r="C16" s="100"/>
      <c r="D16" s="101"/>
      <c r="E16" s="25">
        <v>1039746.3</v>
      </c>
      <c r="F16" s="25"/>
      <c r="G16" s="23"/>
      <c r="H16" s="23"/>
      <c r="I16" s="25">
        <v>1043982.91</v>
      </c>
      <c r="J16" s="26">
        <v>149229.47</v>
      </c>
    </row>
    <row r="17" spans="1:15" ht="15.75">
      <c r="A17" s="86" t="s">
        <v>20</v>
      </c>
      <c r="B17" s="86"/>
      <c r="C17" s="86"/>
      <c r="D17" s="86"/>
      <c r="E17" s="25">
        <v>91316.4</v>
      </c>
      <c r="F17" s="25"/>
      <c r="G17" s="23"/>
      <c r="H17" s="23"/>
      <c r="I17" s="25">
        <v>91676.72</v>
      </c>
      <c r="J17" s="26">
        <v>13337.42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181248.96</v>
      </c>
      <c r="F19" s="25"/>
      <c r="G19" s="23"/>
      <c r="H19" s="23"/>
      <c r="I19" s="25">
        <v>181997.08</v>
      </c>
      <c r="J19" s="26">
        <v>26457.73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239706.63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59844.35</v>
      </c>
      <c r="L25" s="71">
        <f>SUM(L27:L31)</f>
        <v>205898.94</v>
      </c>
      <c r="M25" s="71">
        <f t="shared" ref="M25:O25" si="0">SUM(M27:M31)</f>
        <v>242960.74919999996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12322.28</v>
      </c>
      <c r="L27" s="41">
        <v>19373.560000000001</v>
      </c>
      <c r="M27" s="41">
        <f t="shared" ref="M27:M31" si="3">L27*118%</f>
        <v>22860.800800000001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3557.23</v>
      </c>
      <c r="L28" s="41">
        <v>5828.12</v>
      </c>
      <c r="M28" s="41">
        <f t="shared" si="3"/>
        <v>6877.1815999999999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6049.92</v>
      </c>
      <c r="M29" s="41">
        <f t="shared" si="3"/>
        <v>7138.9056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21346.48</v>
      </c>
      <c r="L30" s="41">
        <v>109175.12</v>
      </c>
      <c r="M30" s="41">
        <f t="shared" si="3"/>
        <v>128826.64159999999</v>
      </c>
      <c r="N30" s="41"/>
      <c r="O30" s="41">
        <f t="shared" si="5"/>
        <v>0</v>
      </c>
    </row>
    <row r="31" spans="1:15" ht="42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22609.53</v>
      </c>
      <c r="L31" s="41">
        <v>65472.22</v>
      </c>
      <c r="M31" s="41">
        <f t="shared" si="3"/>
        <v>77257.219599999997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141060.09</v>
      </c>
      <c r="L32" s="71">
        <f>SUM(L34:L38)</f>
        <v>78808.17</v>
      </c>
      <c r="M32" s="71">
        <f t="shared" ref="M32:O32" si="6">SUM(M34:M38)</f>
        <v>92993.640599999999</v>
      </c>
      <c r="N32" s="71">
        <f t="shared" si="6"/>
        <v>68377.77</v>
      </c>
      <c r="O32" s="71">
        <f t="shared" si="6"/>
        <v>68814.020172599994</v>
      </c>
    </row>
    <row r="33" spans="1:15" ht="33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58900.32</v>
      </c>
      <c r="L34" s="41">
        <v>27616.19</v>
      </c>
      <c r="M34" s="41">
        <f t="shared" ref="M34:M38" si="7">L34*118%</f>
        <v>32587.104199999998</v>
      </c>
      <c r="N34" s="41">
        <v>49328.37</v>
      </c>
      <c r="O34" s="41">
        <f t="shared" ref="O34:O38" si="8">N34*$O$23</f>
        <v>49643.085000600004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14373.78</v>
      </c>
      <c r="L35" s="41">
        <v>8316.8799999999992</v>
      </c>
      <c r="M35" s="41">
        <f t="shared" si="7"/>
        <v>9813.9183999999987</v>
      </c>
      <c r="N35" s="41">
        <v>9979.67</v>
      </c>
      <c r="O35" s="41">
        <f t="shared" si="8"/>
        <v>10043.340294600001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4995.43</v>
      </c>
      <c r="L36" s="41">
        <v>7521.46</v>
      </c>
      <c r="M36" s="41">
        <f t="shared" si="7"/>
        <v>8875.3227999999999</v>
      </c>
      <c r="N36" s="41">
        <v>1764.58</v>
      </c>
      <c r="O36" s="41">
        <f>N36*$O$23</f>
        <v>1775.8380204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17135.49+1133.83</f>
        <v>18269.32</v>
      </c>
      <c r="L37" s="41">
        <v>4683.01</v>
      </c>
      <c r="M37" s="41">
        <f t="shared" si="7"/>
        <v>5525.9517999999998</v>
      </c>
      <c r="N37" s="42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44521.24</v>
      </c>
      <c r="L38" s="41">
        <v>30670.63</v>
      </c>
      <c r="M38" s="41">
        <f t="shared" si="7"/>
        <v>36191.343399999998</v>
      </c>
      <c r="N38" s="41">
        <v>7305.15</v>
      </c>
      <c r="O38" s="41">
        <f t="shared" si="8"/>
        <v>7351.7568570000003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218297.62</v>
      </c>
      <c r="L39" s="45">
        <f>SUM(L40:L48)</f>
        <v>8364.7000000000007</v>
      </c>
      <c r="M39" s="45">
        <f t="shared" ref="M39:O39" si="10">SUM(M40:M48)</f>
        <v>9870.3459999999995</v>
      </c>
      <c r="N39" s="45">
        <f t="shared" si="10"/>
        <v>202938.32000000004</v>
      </c>
      <c r="O39" s="45">
        <f t="shared" si="10"/>
        <v>204233.06648159999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156230.68</v>
      </c>
      <c r="L40" s="41">
        <v>628.85</v>
      </c>
      <c r="M40" s="41">
        <f t="shared" ref="M40:M48" si="11">L40*118%</f>
        <v>742.04300000000001</v>
      </c>
      <c r="N40" s="41">
        <v>149976.45000000001</v>
      </c>
      <c r="O40" s="41">
        <f t="shared" ref="O40:O47" si="12">N40*$O$23</f>
        <v>150933.29975100001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31421.02</v>
      </c>
      <c r="L41" s="41">
        <v>185.89</v>
      </c>
      <c r="M41" s="41">
        <f t="shared" si="11"/>
        <v>219.35019999999997</v>
      </c>
      <c r="N41" s="41">
        <v>30346.63</v>
      </c>
      <c r="O41" s="41">
        <f t="shared" si="12"/>
        <v>30540.241499400003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1665.34</v>
      </c>
      <c r="L46" s="41">
        <v>76.150000000000006</v>
      </c>
      <c r="M46" s="41">
        <f t="shared" si="11"/>
        <v>89.856999999999999</v>
      </c>
      <c r="N46" s="41">
        <v>782.54</v>
      </c>
      <c r="O46" s="41">
        <f>N46*$O$23</f>
        <v>787.53260520000003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2880.23</v>
      </c>
      <c r="L47" s="41">
        <v>1606.21</v>
      </c>
      <c r="M47" s="41">
        <f t="shared" si="11"/>
        <v>1895.3278</v>
      </c>
      <c r="N47" s="42">
        <v>0</v>
      </c>
      <c r="O47" s="41">
        <f t="shared" si="12"/>
        <v>0</v>
      </c>
    </row>
    <row r="48" spans="1:15" ht="4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26100.35</v>
      </c>
      <c r="L48" s="41">
        <v>5867.6</v>
      </c>
      <c r="M48" s="41">
        <f t="shared" si="11"/>
        <v>6923.768</v>
      </c>
      <c r="N48" s="41">
        <v>21832.7</v>
      </c>
      <c r="O48" s="41">
        <f>N48*$O$23</f>
        <v>21971.992626000003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569.34</v>
      </c>
      <c r="L49" s="41">
        <v>507.12</v>
      </c>
      <c r="M49" s="41">
        <f>L49*118%</f>
        <v>598.40160000000003</v>
      </c>
      <c r="N49" s="41">
        <v>747.49</v>
      </c>
      <c r="O49" s="41">
        <f>N49*$O$23+0.48</f>
        <v>752.73898620000011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419771.4</v>
      </c>
      <c r="L50" s="46">
        <f>L25+L32+L39+L49</f>
        <v>293578.93</v>
      </c>
      <c r="M50" s="46">
        <f t="shared" ref="M50:O50" si="13">M25+M32+M39+M49</f>
        <v>346423.13739999995</v>
      </c>
      <c r="N50" s="46">
        <f t="shared" si="13"/>
        <v>272063.58</v>
      </c>
      <c r="O50" s="46">
        <f t="shared" si="13"/>
        <v>273799.8256404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126982.59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79019.62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39153.410000000003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664927.02</v>
      </c>
      <c r="L54" s="46">
        <f t="shared" ref="L54:O54" si="14">L50</f>
        <v>293578.93</v>
      </c>
      <c r="M54" s="46">
        <f t="shared" si="14"/>
        <v>346423.13739999995</v>
      </c>
      <c r="N54" s="46">
        <f t="shared" si="14"/>
        <v>272063.58</v>
      </c>
      <c r="O54" s="46">
        <f t="shared" si="14"/>
        <v>273799.8256404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1039746.3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1043982.91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614525.91000000015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2013-05-24T08:43:43Z</dcterms:created>
  <dcterms:modified xsi:type="dcterms:W3CDTF">2014-05-12T12:49:51Z</dcterms:modified>
</cp:coreProperties>
</file>